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charts/chart2.xml" ContentType="application/vnd.openxmlformats-officedocument.drawingml.chart+xml"/>
  <Override PartName="/xl/worksheets/sheet1.xml" ContentType="application/vnd.openxmlformats-officedocument.spreadsheetml.workshee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olors1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0" yWindow="0" windowWidth="20490" windowHeight="7155"/>
  </bookViews>
  <sheets>
    <sheet name="CaudalesMax" sheetId="6" r:id="rId1"/>
  </sheets>
  <externalReferences>
    <externalReference r:id="rId2"/>
  </externalReferences>
  <definedNames>
    <definedName name="AC">#REF!</definedName>
    <definedName name="ACALIENTE">#REF!</definedName>
    <definedName name="area">#REF!</definedName>
    <definedName name="_xlnm.Print_Area" localSheetId="0">CaudalesMax!$B$1:$Y$43</definedName>
    <definedName name="DiamAF">[1]Perdidas!$X$10:$Y$21</definedName>
    <definedName name="DIAMETROS">#REF!</definedName>
    <definedName name="DIAMETROS_2">#REF!</definedName>
    <definedName name="m3_h">#REF!</definedName>
    <definedName name="p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6" l="1"/>
  <c r="B11" i="6"/>
  <c r="T3" i="6"/>
  <c r="Q18" i="6" l="1"/>
  <c r="O18" i="6"/>
  <c r="AA18" i="6" s="1"/>
  <c r="O10" i="6"/>
  <c r="AA10" i="6" s="1"/>
  <c r="Q10" i="6"/>
  <c r="P10" i="6"/>
  <c r="O11" i="6" l="1"/>
  <c r="AA11" i="6" s="1"/>
  <c r="Q11" i="6"/>
  <c r="P11" i="6"/>
  <c r="D9" i="6" l="1"/>
  <c r="E9" i="6" s="1"/>
  <c r="F9" i="6" s="1"/>
  <c r="T17" i="6"/>
  <c r="U17" i="6" s="1"/>
  <c r="V17" i="6" s="1"/>
  <c r="W17" i="6" s="1"/>
  <c r="T18" i="6"/>
  <c r="U18" i="6" s="1"/>
  <c r="V18" i="6"/>
  <c r="W18" i="6" s="1"/>
  <c r="T19" i="6"/>
  <c r="U19" i="6" s="1"/>
  <c r="V19" i="6" s="1"/>
  <c r="W19" i="6" s="1"/>
  <c r="T20" i="6"/>
  <c r="U20" i="6" s="1"/>
  <c r="V20" i="6" s="1"/>
  <c r="W20" i="6"/>
  <c r="T21" i="6"/>
  <c r="U21" i="6" s="1"/>
  <c r="V21" i="6" s="1"/>
  <c r="W21" i="6" s="1"/>
  <c r="T22" i="6"/>
  <c r="U22" i="6" s="1"/>
  <c r="V22" i="6" s="1"/>
  <c r="W22" i="6" s="1"/>
  <c r="F37" i="6"/>
  <c r="B12" i="6" l="1"/>
  <c r="B13" i="6" s="1"/>
  <c r="B14" i="6" s="1"/>
  <c r="B15" i="6" s="1"/>
  <c r="B16" i="6" s="1"/>
  <c r="B17" i="6" s="1"/>
  <c r="B18" i="6" s="1"/>
  <c r="B19" i="6" s="1"/>
  <c r="B20" i="6" s="1"/>
  <c r="G9" i="6"/>
  <c r="H9" i="6" l="1"/>
  <c r="I9" i="6" l="1"/>
  <c r="J9" i="6" l="1"/>
  <c r="K9" i="6" l="1"/>
  <c r="L9" i="6" l="1"/>
  <c r="M9" i="6" l="1"/>
  <c r="N9" i="6" l="1"/>
  <c r="Q20" i="6" l="1"/>
  <c r="P20" i="6"/>
  <c r="O20" i="6"/>
  <c r="AA20" i="6" s="1"/>
  <c r="Q17" i="6"/>
  <c r="Q19" i="6" l="1"/>
  <c r="P19" i="6"/>
  <c r="O19" i="6"/>
  <c r="AA19" i="6" s="1"/>
  <c r="Q15" i="6"/>
  <c r="O15" i="6"/>
  <c r="AA15" i="6" s="1"/>
  <c r="P15" i="6"/>
  <c r="O13" i="6"/>
  <c r="AA13" i="6" s="1"/>
  <c r="P13" i="6"/>
  <c r="Q13" i="6"/>
  <c r="P17" i="6"/>
  <c r="Q14" i="6"/>
  <c r="P14" i="6"/>
  <c r="O14" i="6"/>
  <c r="AA14" i="6" s="1"/>
  <c r="O17" i="6"/>
  <c r="AA17" i="6" s="1"/>
  <c r="Q12" i="6"/>
  <c r="O12" i="6"/>
  <c r="AA12" i="6" s="1"/>
  <c r="P12" i="6"/>
  <c r="F38" i="6" l="1"/>
  <c r="D27" i="6" l="1"/>
  <c r="D26" i="6"/>
  <c r="D25" i="6"/>
  <c r="F27" i="6"/>
  <c r="F26" i="6"/>
  <c r="F25" i="6"/>
  <c r="E27" i="6"/>
  <c r="E26" i="6"/>
  <c r="E25" i="6"/>
  <c r="H26" i="6"/>
  <c r="H25" i="6"/>
  <c r="H27" i="6"/>
  <c r="J27" i="6"/>
  <c r="J26" i="6"/>
  <c r="J25" i="6"/>
  <c r="C25" i="6"/>
  <c r="C27" i="6"/>
  <c r="C26" i="6"/>
  <c r="L26" i="6"/>
  <c r="L25" i="6"/>
  <c r="L27" i="6"/>
  <c r="G26" i="6"/>
  <c r="G25" i="6"/>
  <c r="G27" i="6"/>
  <c r="M26" i="6"/>
  <c r="M27" i="6"/>
  <c r="M25" i="6"/>
  <c r="K27" i="6"/>
  <c r="K25" i="6"/>
  <c r="K26" i="6"/>
  <c r="N25" i="6"/>
  <c r="N26" i="6"/>
  <c r="N27" i="6"/>
  <c r="I26" i="6"/>
  <c r="I27" i="6"/>
  <c r="I25" i="6"/>
  <c r="O27" i="6" l="1"/>
  <c r="O25" i="6"/>
  <c r="Q25" i="6"/>
  <c r="O26" i="6"/>
  <c r="T7" i="6"/>
  <c r="W7" i="6"/>
  <c r="G37" i="6"/>
  <c r="G38" i="6" s="1"/>
  <c r="T6" i="6"/>
  <c r="W6" i="6"/>
  <c r="D38" i="6" l="1"/>
  <c r="D37" i="6"/>
  <c r="X20" i="6"/>
  <c r="X18" i="6"/>
  <c r="X19" i="6"/>
  <c r="X22" i="6"/>
  <c r="X17" i="6"/>
  <c r="X21" i="6"/>
</calcChain>
</file>

<file path=xl/sharedStrings.xml><?xml version="1.0" encoding="utf-8"?>
<sst xmlns="http://schemas.openxmlformats.org/spreadsheetml/2006/main" count="120" uniqueCount="64">
  <si>
    <t>Tr</t>
  </si>
  <si>
    <t>Mínimo Mensual Multianual</t>
  </si>
  <si>
    <t>Máximo Mensual Multianual</t>
  </si>
  <si>
    <t>Promedio
Mensual
Multianual</t>
  </si>
  <si>
    <t>Promedio Mensual Multianual</t>
  </si>
  <si>
    <t>Pmax</t>
  </si>
  <si>
    <t>X</t>
  </si>
  <si>
    <t>y</t>
  </si>
  <si>
    <t>P(x&lt;xi)</t>
  </si>
  <si>
    <t>P(x&gt;xi)</t>
  </si>
  <si>
    <t xml:space="preserve">*Daterminados mediante tabla </t>
  </si>
  <si>
    <t>Sn</t>
  </si>
  <si>
    <t>Yn</t>
  </si>
  <si>
    <t>GUMBEL</t>
  </si>
  <si>
    <t xml:space="preserve"> Total
anual</t>
  </si>
  <si>
    <t>Mínimo
anual</t>
  </si>
  <si>
    <t xml:space="preserve"> Máximo
anual</t>
  </si>
  <si>
    <t>DIC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</si>
  <si>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</si>
  <si>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</si>
  <si>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</si>
  <si>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</si>
  <si>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</si>
  <si>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</si>
  <si>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</si>
  <si>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</si>
  <si>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</si>
  <si>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</si>
  <si>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ENE</t>
  </si>
  <si>
    <t>Coeficiente de asimetría</t>
  </si>
  <si>
    <t>Media</t>
  </si>
  <si>
    <t>MES</t>
  </si>
  <si>
    <t>AÑO</t>
  </si>
  <si>
    <t>Desviación Típica</t>
  </si>
  <si>
    <t>No. Datos</t>
  </si>
  <si>
    <t>Elevación:</t>
  </si>
  <si>
    <t>Fecha instalación:</t>
  </si>
  <si>
    <t>Categoría:</t>
  </si>
  <si>
    <t>Longitud:</t>
  </si>
  <si>
    <t>La Guajira</t>
  </si>
  <si>
    <t>Departamento:</t>
  </si>
  <si>
    <t>Código:</t>
  </si>
  <si>
    <t>Nombre estación:</t>
  </si>
  <si>
    <t>Latitud:</t>
  </si>
  <si>
    <t>Municipio:</t>
  </si>
  <si>
    <t>VALORES MENSUALES DE CAUDAL MÁXIMO (M3/S)</t>
  </si>
  <si>
    <t>FRECUENCIA DE CAUDALES MÁXIMOS (m3/s)</t>
  </si>
  <si>
    <t>PUENTE GUAJIRO</t>
  </si>
  <si>
    <t>Limnigráfica</t>
  </si>
  <si>
    <t>Barrancas</t>
  </si>
  <si>
    <t>485 m.s.n.m.</t>
  </si>
  <si>
    <t>63.0*</t>
  </si>
  <si>
    <t>26.0*</t>
  </si>
  <si>
    <t>47.0*</t>
  </si>
  <si>
    <t/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</si>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</sst>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4" borderId="26" applyNumberFormat="0" applyFont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165" fontId="7" fillId="0" borderId="0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2" fontId="0" fillId="6" borderId="14" xfId="0" applyNumberFormat="1" applyFill="1" applyBorder="1" applyAlignment="1">
      <alignment horizontal="center" vertical="center"/>
    </xf>
    <xf numFmtId="2" fontId="0" fillId="0" borderId="0" xfId="0" applyNumberFormat="1"/>
    <xf numFmtId="2" fontId="6" fillId="5" borderId="1" xfId="0" applyNumberFormat="1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2" fontId="4" fillId="3" borderId="22" xfId="0" applyNumberFormat="1" applyFont="1" applyFill="1" applyBorder="1" applyAlignment="1">
      <alignment horizontal="center" vertical="center"/>
    </xf>
    <xf numFmtId="2" fontId="4" fillId="3" borderId="23" xfId="0" applyNumberFormat="1" applyFont="1" applyFill="1" applyBorder="1" applyAlignment="1">
      <alignment horizontal="center" vertical="center"/>
    </xf>
    <xf numFmtId="2" fontId="4" fillId="3" borderId="24" xfId="0" applyNumberFormat="1" applyFont="1" applyFill="1" applyBorder="1" applyAlignment="1">
      <alignment horizontal="center" vertical="center"/>
    </xf>
    <xf numFmtId="14" fontId="7" fillId="0" borderId="25" xfId="0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34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wrapText="1"/>
    </xf>
  </cellXfs>
  <cellStyles count="5">
    <cellStyle name="Normal" xfId="0" builtinId="0"/>
    <cellStyle name="Normal 2" xfId="2"/>
    <cellStyle name="Normal 8" xfId="3"/>
    <cellStyle name="Notas" xfId="1" builtinId="10"/>
    <cellStyle name="Porcentaje 2" xfId="4"/>
  </cellStyles>
  <dxfs count="1">
    <dxf>
      <fill>
        <patternFill patternType="lightDown"/>
      </fill>
    </dxf>
  </dxfs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spc="1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PROMEDIO MENSUAL MULTIANUAL DE caudal máximo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spc="1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Promedio</c:v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CaudalesMax!$C$8:$N$8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CaudalesMax!$C$25:$N$25</c:f>
              <c:numCache>
                <c:formatCode>0.0</c:formatCode>
                <c:ptCount val="12"/>
                <c:pt idx="0">
                  <c:v>5.546555555555555</c:v>
                </c:pt>
                <c:pt idx="1">
                  <c:v>4.7762999999999991</c:v>
                </c:pt>
                <c:pt idx="2">
                  <c:v>4.7717000000000001</c:v>
                </c:pt>
                <c:pt idx="3">
                  <c:v>7.8300999999977803</c:v>
                </c:pt>
                <c:pt idx="4">
                  <c:v>10.055666666666665</c:v>
                </c:pt>
                <c:pt idx="5">
                  <c:v>11.363125</c:v>
                </c:pt>
                <c:pt idx="6">
                  <c:v>6.785333333333333</c:v>
                </c:pt>
                <c:pt idx="7">
                  <c:v>17.570625</c:v>
                </c:pt>
                <c:pt idx="8">
                  <c:v>14.741111111111113</c:v>
                </c:pt>
                <c:pt idx="9">
                  <c:v>16.828888888888894</c:v>
                </c:pt>
                <c:pt idx="10">
                  <c:v>20.487111111111112</c:v>
                </c:pt>
                <c:pt idx="11">
                  <c:v>15.461666666666666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46D-4EFD-861D-4EAA3F0A2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5655312"/>
        <c:axId val="595658448"/>
      </c:barChart>
      <c:catAx>
        <c:axId val="59565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5658448"/>
        <c:crosses val="autoZero"/>
        <c:auto val="1"/>
        <c:lblAlgn val="ctr"/>
        <c:lblOffset val="100"/>
        <c:noMultiLvlLbl val="0"/>
      </c:catAx>
      <c:valAx>
        <c:axId val="595658448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Caudal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56553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 spc="150" baseline="0"/>
              <a:t>VALORES MÁXIMOS ANUALES DE </a:t>
            </a:r>
          </a:p>
          <a:p>
            <a:pPr>
              <a:defRPr/>
            </a:pPr>
            <a:r>
              <a:rPr lang="es-CO" spc="150" baseline="0"/>
              <a:t>CAUDAL MÁXIMO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CaudalesMax!$O$8</c:f>
              <c:strCache>
                <c:ptCount val="1"/>
                <c:pt idx="0">
                  <c:v> Máximo
anual</c:v>
                </c:pt>
              </c:strCache>
            </c:strRef>
          </c:tx>
          <c:spPr>
            <a:ln w="28575">
              <a:noFill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solidFill>
                <a:srgbClr val="FFC000"/>
              </a:soli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xVal>
            <c:numRef>
              <c:f>CaudalesMax!$B$10:$B$23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xVal>
          <c:yVal>
            <c:numRef>
              <c:f>CaudalesMax!$O$10:$O$23</c:f>
              <c:numCache>
                <c:formatCode>0.00</c:formatCode>
                <c:ptCount val="14"/>
                <c:pt idx="0">
                  <c:v>61.06</c:v>
                </c:pt>
                <c:pt idx="1">
                  <c:v>40.82</c:v>
                </c:pt>
                <c:pt idx="2">
                  <c:v>27.74</c:v>
                </c:pt>
                <c:pt idx="3">
                  <c:v>16.04</c:v>
                </c:pt>
                <c:pt idx="4">
                  <c:v>12.59</c:v>
                </c:pt>
                <c:pt idx="5">
                  <c:v>27.74</c:v>
                </c:pt>
                <c:pt idx="7">
                  <c:v>32.5</c:v>
                </c:pt>
                <c:pt idx="8">
                  <c:v>6.18</c:v>
                </c:pt>
                <c:pt idx="9">
                  <c:v>5.03</c:v>
                </c:pt>
                <c:pt idx="10">
                  <c:v>16.899999999999999</c:v>
                </c:pt>
              </c:numCache>
            </c:numRef>
          </c:yVal>
          <c:smooth val="0"/>
        </c:ser>
        <c:ser>
          <c:idx val="0"/>
          <c:order val="1"/>
          <c:spPr>
            <a:ln>
              <a:solidFill>
                <a:sysClr val="windowText" lastClr="000000"/>
              </a:solidFill>
              <a:prstDash val="dash"/>
            </a:ln>
          </c:spPr>
          <c:marker>
            <c:symbol val="none"/>
          </c:marker>
          <c:xVal>
            <c:numRef>
              <c:f>CaudalesMax!$F$37:$F$38</c:f>
              <c:numCache>
                <c:formatCode>General</c:formatCode>
                <c:ptCount val="2"/>
                <c:pt idx="0">
                  <c:v>2010</c:v>
                </c:pt>
                <c:pt idx="1">
                  <c:v>0</c:v>
                </c:pt>
              </c:numCache>
            </c:numRef>
          </c:xVal>
          <c:yVal>
            <c:numRef>
              <c:f>CaudalesMax!$G$37:$G$38</c:f>
              <c:numCache>
                <c:formatCode>0.0</c:formatCode>
                <c:ptCount val="2"/>
                <c:pt idx="0">
                  <c:v>24.660000000000004</c:v>
                </c:pt>
                <c:pt idx="1">
                  <c:v>24.660000000000004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656488"/>
        <c:axId val="595656880"/>
      </c:scatterChart>
      <c:valAx>
        <c:axId val="595656488"/>
        <c:scaling>
          <c:orientation val="minMax"/>
          <c:max val="2022"/>
          <c:min val="200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595656880"/>
        <c:crosses val="autoZero"/>
        <c:crossBetween val="midCat"/>
      </c:valAx>
      <c:valAx>
        <c:axId val="59565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Caudal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595656488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17989</xdr:colOff>
      <xdr:row>27</xdr:row>
      <xdr:rowOff>115484</xdr:rowOff>
    </xdr:from>
    <xdr:to>
      <xdr:col>9</xdr:col>
      <xdr:colOff>1312</xdr:colOff>
      <xdr:row>42</xdr:row>
      <xdr:rowOff>137984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32994</xdr:colOff>
      <xdr:row>27</xdr:row>
      <xdr:rowOff>96495</xdr:rowOff>
    </xdr:from>
    <xdr:to>
      <xdr:col>16</xdr:col>
      <xdr:colOff>677465</xdr:colOff>
      <xdr:row>42</xdr:row>
      <xdr:rowOff>118995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27</xdr:col>
      <xdr:colOff>224119</xdr:colOff>
      <xdr:row>4</xdr:row>
      <xdr:rowOff>56029</xdr:rowOff>
    </xdr:from>
    <xdr:ext cx="4180952" cy="4400000"/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10531" y="818029"/>
          <a:ext cx="4180952" cy="44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IDRO\Downloads\EDIFICIO%20UNIVERSIDAD%20LIBRE\calculos%20hidraul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"/>
      <sheetName val="tanque y red"/>
      <sheetName val="unidades"/>
      <sheetName val="Perdidas"/>
      <sheetName val="Bombas"/>
      <sheetName val="red sanitaria"/>
      <sheetName val="unid. vs diametro"/>
      <sheetName val="diametros desagües"/>
      <sheetName val="PERDIDAS MEDIDORES"/>
      <sheetName val="tablas"/>
      <sheetName val="Hoja2"/>
    </sheetNames>
    <sheetDataSet>
      <sheetData sheetId="0" refreshError="1"/>
      <sheetData sheetId="1" refreshError="1"/>
      <sheetData sheetId="2" refreshError="1"/>
      <sheetData sheetId="3" refreshError="1">
        <row r="10">
          <cell r="X10">
            <v>4</v>
          </cell>
          <cell r="Y10">
            <v>4.0720000000000001</v>
          </cell>
        </row>
        <row r="11">
          <cell r="X11">
            <v>3</v>
          </cell>
          <cell r="Y11">
            <v>3.1659999999999999</v>
          </cell>
        </row>
        <row r="12">
          <cell r="X12">
            <v>2.5</v>
          </cell>
          <cell r="Y12">
            <v>2.601</v>
          </cell>
        </row>
        <row r="13">
          <cell r="X13">
            <v>2</v>
          </cell>
          <cell r="Y13">
            <v>2.149</v>
          </cell>
        </row>
        <row r="14">
          <cell r="X14">
            <v>1.5</v>
          </cell>
          <cell r="Y14">
            <v>1.72</v>
          </cell>
        </row>
        <row r="15">
          <cell r="X15">
            <v>1.25</v>
          </cell>
          <cell r="Y15">
            <v>1.502</v>
          </cell>
        </row>
        <row r="16">
          <cell r="X16">
            <v>1</v>
          </cell>
          <cell r="Y16">
            <v>1.1890000000000001</v>
          </cell>
        </row>
        <row r="17">
          <cell r="X17" t="str">
            <v>RDE 32,5 D"</v>
          </cell>
          <cell r="Y17" t="str">
            <v>D int "</v>
          </cell>
        </row>
        <row r="18">
          <cell r="X18">
            <v>3</v>
          </cell>
          <cell r="Y18">
            <v>3.2839999999999998</v>
          </cell>
        </row>
        <row r="19">
          <cell r="X19">
            <v>4</v>
          </cell>
          <cell r="Y19">
            <v>4.2240000000000002</v>
          </cell>
        </row>
        <row r="20">
          <cell r="X20" t="str">
            <v>RDE 21 D"</v>
          </cell>
          <cell r="Y20" t="str">
            <v>D int "</v>
          </cell>
        </row>
        <row r="21">
          <cell r="X21">
            <v>0.75</v>
          </cell>
          <cell r="Y21">
            <v>0.93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38"/>
  <sheetViews>
    <sheetView tabSelected="1" view="pageBreakPreview" topLeftCell="O19" zoomScale="85" zoomScaleNormal="100" zoomScaleSheetLayoutView="85" workbookViewId="0">
      <selection activeCell="T34" sqref="T34"/>
    </sheetView>
  </sheetViews>
  <sheetFormatPr baseColWidth="10" defaultRowHeight="15" customHeight="1" x14ac:dyDescent="0.25"/>
  <cols>
    <col min="1" max="1" width="5.42578125" style="1" customWidth="1"/>
    <col min="2" max="2" width="18" style="1" bestFit="1" customWidth="1"/>
    <col min="3" max="14" width="6.7109375" style="1" customWidth="1"/>
    <col min="15" max="15" width="10.7109375" style="1" customWidth="1"/>
    <col min="16" max="16" width="13" style="1" customWidth="1"/>
    <col min="17" max="17" width="10.7109375" style="1" customWidth="1"/>
    <col min="18" max="18" width="3.7109375" style="1" customWidth="1"/>
    <col min="19" max="19" width="17.140625" style="2" bestFit="1" customWidth="1"/>
    <col min="20" max="20" width="8.42578125" style="2" customWidth="1"/>
    <col min="21" max="21" width="11.42578125" style="2" customWidth="1"/>
    <col min="22" max="22" width="23" style="2" bestFit="1" customWidth="1"/>
    <col min="23" max="23" width="12.85546875" style="2" bestFit="1" customWidth="1"/>
    <col min="24" max="24" width="12.28515625" style="2" bestFit="1" customWidth="1"/>
    <col min="25" max="25" width="3.7109375" style="1" customWidth="1"/>
    <col min="26" max="26" width="11.85546875" style="1" bestFit="1" customWidth="1"/>
    <col min="27" max="16384" width="11.42578125" style="1"/>
  </cols>
  <sheetData>
    <row r="1" spans="2:30" ht="15" customHeight="1" x14ac:dyDescent="0.25">
      <c r="B1" s="82" t="s">
        <v>45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S1" s="83" t="s">
        <v>46</v>
      </c>
      <c r="T1" s="83"/>
      <c r="U1" s="83"/>
      <c r="V1" s="83"/>
      <c r="W1" s="83"/>
      <c r="X1" s="60"/>
    </row>
    <row r="3" spans="2:30" ht="15" customHeight="1" x14ac:dyDescent="0.25">
      <c r="B3" s="57" t="s">
        <v>42</v>
      </c>
      <c r="C3" s="84" t="s">
        <v>47</v>
      </c>
      <c r="D3" s="84"/>
      <c r="E3" s="84"/>
      <c r="F3" s="84"/>
      <c r="G3" s="56"/>
      <c r="H3" s="85" t="s">
        <v>44</v>
      </c>
      <c r="I3" s="85"/>
      <c r="J3" s="85"/>
      <c r="K3" s="84" t="s">
        <v>49</v>
      </c>
      <c r="L3" s="84"/>
      <c r="M3" s="56"/>
      <c r="N3" s="56"/>
      <c r="O3" s="55" t="s">
        <v>43</v>
      </c>
      <c r="P3" s="54">
        <v>10.926399999999999</v>
      </c>
      <c r="S3" s="57" t="s">
        <v>42</v>
      </c>
      <c r="T3" s="86" t="str">
        <f>+C3</f>
        <v>PUENTE GUAJIRO</v>
      </c>
      <c r="U3" s="86"/>
      <c r="V3" s="86"/>
      <c r="W3" s="58"/>
      <c r="X3" s="58"/>
    </row>
    <row r="4" spans="2:30" ht="15" customHeight="1" x14ac:dyDescent="0.25">
      <c r="B4" s="57" t="s">
        <v>41</v>
      </c>
      <c r="C4" s="84">
        <v>15067150</v>
      </c>
      <c r="D4" s="84"/>
      <c r="E4" s="84"/>
      <c r="F4" s="84"/>
      <c r="G4" s="56"/>
      <c r="H4" s="85" t="s">
        <v>40</v>
      </c>
      <c r="I4" s="85"/>
      <c r="J4" s="85"/>
      <c r="K4" s="87" t="s">
        <v>39</v>
      </c>
      <c r="L4" s="87"/>
      <c r="M4" s="56"/>
      <c r="N4" s="56"/>
      <c r="O4" s="55" t="s">
        <v>38</v>
      </c>
      <c r="P4" s="54">
        <v>-72.804400000000001</v>
      </c>
      <c r="S4" s="57"/>
      <c r="T4" s="59"/>
      <c r="U4" s="59"/>
      <c r="V4" s="58"/>
      <c r="W4" s="58"/>
      <c r="X4" s="58"/>
    </row>
    <row r="5" spans="2:30" ht="15" customHeight="1" x14ac:dyDescent="0.25">
      <c r="B5" s="57" t="s">
        <v>37</v>
      </c>
      <c r="C5" s="84" t="s">
        <v>48</v>
      </c>
      <c r="D5" s="84"/>
      <c r="E5" s="84"/>
      <c r="F5" s="84"/>
      <c r="G5" s="56"/>
      <c r="H5" s="85" t="s">
        <v>36</v>
      </c>
      <c r="I5" s="85"/>
      <c r="J5" s="85"/>
      <c r="K5" s="81">
        <v>39651</v>
      </c>
      <c r="L5" s="81"/>
      <c r="M5" s="56"/>
      <c r="N5" s="56"/>
      <c r="O5" s="55" t="s">
        <v>35</v>
      </c>
      <c r="P5" s="54" t="s">
        <v>50</v>
      </c>
      <c r="S5" s="53"/>
      <c r="T5" s="53"/>
    </row>
    <row r="6" spans="2:30" ht="15" customHeight="1" x14ac:dyDescent="0.25">
      <c r="S6" s="30" t="s">
        <v>34</v>
      </c>
      <c r="T6" s="36">
        <f>+COUNT(O10:O23)</f>
        <v>10</v>
      </c>
      <c r="V6" s="30" t="s">
        <v>33</v>
      </c>
      <c r="W6" s="51">
        <f>+_xlfn.STDEV.S(O10:O23)</f>
        <v>17.235616225324428</v>
      </c>
      <c r="X6" s="52"/>
    </row>
    <row r="7" spans="2:30" ht="15" customHeight="1" x14ac:dyDescent="0.25">
      <c r="B7" s="69" t="s">
        <v>32</v>
      </c>
      <c r="C7" s="71" t="s">
        <v>31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3"/>
      <c r="S7" s="30" t="s">
        <v>30</v>
      </c>
      <c r="T7" s="51">
        <f>AVERAGE(O10:O23)</f>
        <v>24.660000000000004</v>
      </c>
      <c r="V7" s="30" t="s">
        <v>29</v>
      </c>
      <c r="W7" s="50">
        <f>+SKEW(O10:O23)</f>
        <v>0.9832525914353385</v>
      </c>
      <c r="X7" s="49"/>
    </row>
    <row r="8" spans="2:30" ht="30" customHeight="1" x14ac:dyDescent="0.25">
      <c r="B8" s="70"/>
      <c r="C8" s="48" t="s">
        <v>28</v>
      </c>
      <c r="D8" s="47" t="s">
        <v>27</v>
      </c>
      <c r="E8" s="47" t="s">
        <v>26</v>
      </c>
      <c r="F8" s="47" t="s">
        <v>25</v>
      </c>
      <c r="G8" s="47" t="s">
        <v>24</v>
      </c>
      <c r="H8" s="47" t="s">
        <v>23</v>
      </c>
      <c r="I8" s="47" t="s">
        <v>22</v>
      </c>
      <c r="J8" s="47" t="s">
        <v>21</v>
      </c>
      <c r="K8" s="47" t="s">
        <v>20</v>
      </c>
      <c r="L8" s="47" t="s">
        <v>19</v>
      </c>
      <c r="M8" s="47" t="s">
        <v>18</v>
      </c>
      <c r="N8" s="46" t="s">
        <v>17</v>
      </c>
      <c r="O8" s="44" t="s">
        <v>16</v>
      </c>
      <c r="P8" s="45" t="s">
        <v>15</v>
      </c>
      <c r="Q8" s="44" t="s">
        <v>14</v>
      </c>
    </row>
    <row r="9" spans="2:30" ht="15" hidden="1" customHeight="1" x14ac:dyDescent="0.25">
      <c r="B9" s="43"/>
      <c r="C9" s="42">
        <v>1</v>
      </c>
      <c r="D9" s="41">
        <f t="shared" ref="D9:N9" si="0">+C9+1</f>
        <v>2</v>
      </c>
      <c r="E9" s="41">
        <f t="shared" si="0"/>
        <v>3</v>
      </c>
      <c r="F9" s="41">
        <f t="shared" si="0"/>
        <v>4</v>
      </c>
      <c r="G9" s="41">
        <f t="shared" si="0"/>
        <v>5</v>
      </c>
      <c r="H9" s="41">
        <f t="shared" si="0"/>
        <v>6</v>
      </c>
      <c r="I9" s="41">
        <f t="shared" si="0"/>
        <v>7</v>
      </c>
      <c r="J9" s="41">
        <f t="shared" si="0"/>
        <v>8</v>
      </c>
      <c r="K9" s="41">
        <f t="shared" si="0"/>
        <v>9</v>
      </c>
      <c r="L9" s="41">
        <f t="shared" si="0"/>
        <v>10</v>
      </c>
      <c r="M9" s="41">
        <f t="shared" si="0"/>
        <v>11</v>
      </c>
      <c r="N9" s="40">
        <f t="shared" si="0"/>
        <v>12</v>
      </c>
      <c r="O9" s="38"/>
      <c r="P9" s="39"/>
      <c r="Q9" s="38"/>
    </row>
    <row r="10" spans="2:30" ht="15" customHeight="1" x14ac:dyDescent="0.25">
      <c r="B10" s="24">
        <v>2010</v>
      </c>
      <c r="C10" s="62">
        <v>1.464</v>
      </c>
      <c r="D10" s="62">
        <v>0.7</v>
      </c>
      <c r="E10" s="62">
        <v>9</v>
      </c>
      <c r="F10" s="62">
        <v>19.04</v>
      </c>
      <c r="G10" s="62">
        <v>20.399999999999999</v>
      </c>
      <c r="H10" s="62">
        <v>15.25</v>
      </c>
      <c r="I10" s="62">
        <v>18.7</v>
      </c>
      <c r="J10" s="62">
        <v>61.06</v>
      </c>
      <c r="K10" s="62">
        <v>38.700000000000003</v>
      </c>
      <c r="L10" s="62">
        <v>14.95</v>
      </c>
      <c r="M10" s="62">
        <v>51.47</v>
      </c>
      <c r="N10" s="62">
        <v>56.88</v>
      </c>
      <c r="O10" s="63">
        <f>+MAX(C10:N10)</f>
        <v>61.06</v>
      </c>
      <c r="P10" s="64">
        <f>+MIN(C10:N10)</f>
        <v>0.7</v>
      </c>
      <c r="Q10" s="63">
        <f>SUM(C10:N10)</f>
        <v>307.61400000000003</v>
      </c>
      <c r="R10"/>
      <c r="S10" s="37" t="s">
        <v>13</v>
      </c>
      <c r="Z10">
        <v>109.1</v>
      </c>
      <c r="AA10" s="67">
        <f>+Z10-O10</f>
        <v>48.039999999999992</v>
      </c>
      <c r="AB10"/>
      <c r="AC10"/>
      <c r="AD10"/>
    </row>
    <row r="11" spans="2:30" ht="15" customHeight="1" x14ac:dyDescent="0.25">
      <c r="B11" s="24">
        <f t="shared" ref="B11:B20" si="1">+B10+1</f>
        <v>2011</v>
      </c>
      <c r="C11" s="62">
        <v>18.64</v>
      </c>
      <c r="D11" s="62">
        <v>17.079999999999998</v>
      </c>
      <c r="E11" s="62">
        <v>6.2670000000000003</v>
      </c>
      <c r="F11" s="62">
        <v>18.940000000000001</v>
      </c>
      <c r="G11" s="62">
        <v>36.450000000000003</v>
      </c>
      <c r="H11" s="62">
        <v>35.72</v>
      </c>
      <c r="I11" s="62">
        <v>19.440000000000001</v>
      </c>
      <c r="J11" s="62">
        <v>19.940000000000001</v>
      </c>
      <c r="K11" s="62">
        <v>31</v>
      </c>
      <c r="L11" s="62">
        <v>37.18</v>
      </c>
      <c r="M11" s="62">
        <v>40.82</v>
      </c>
      <c r="N11" s="62">
        <v>40.090000000000003</v>
      </c>
      <c r="O11" s="63">
        <f t="shared" ref="O11" si="2">+MAX(C11:N11)</f>
        <v>40.82</v>
      </c>
      <c r="P11" s="64">
        <f t="shared" ref="P11" si="3">+MIN(C11:N11)</f>
        <v>6.2670000000000003</v>
      </c>
      <c r="Q11" s="63">
        <f t="shared" ref="Q11" si="4">SUM(C11:N11)</f>
        <v>321.56700000000001</v>
      </c>
      <c r="R11"/>
      <c r="Z11">
        <v>143.1</v>
      </c>
      <c r="AA11" s="67">
        <f t="shared" ref="AA11:AA20" si="5">+Z11-O11</f>
        <v>102.28</v>
      </c>
      <c r="AB11"/>
      <c r="AC11"/>
      <c r="AD11"/>
    </row>
    <row r="12" spans="2:30" ht="15" customHeight="1" x14ac:dyDescent="0.25">
      <c r="B12" s="24">
        <f t="shared" si="1"/>
        <v>2012</v>
      </c>
      <c r="C12" s="62">
        <v>12.23</v>
      </c>
      <c r="D12" s="62">
        <v>14.76</v>
      </c>
      <c r="E12" s="62">
        <v>13.89</v>
      </c>
      <c r="F12" s="62">
        <v>8.94</v>
      </c>
      <c r="G12" s="62">
        <v>10.4</v>
      </c>
      <c r="H12" s="62" t="s">
        <v>54</v>
      </c>
      <c r="I12" s="62" t="s">
        <v>54</v>
      </c>
      <c r="J12" s="62" t="s">
        <v>54</v>
      </c>
      <c r="K12" s="62">
        <v>7.4550000000000001</v>
      </c>
      <c r="L12" s="62">
        <v>27.74</v>
      </c>
      <c r="M12" s="62">
        <v>27.74</v>
      </c>
      <c r="N12" s="62">
        <v>21.96</v>
      </c>
      <c r="O12" s="63">
        <f t="shared" ref="O12" si="6">+MAX(C12:N12)</f>
        <v>27.74</v>
      </c>
      <c r="P12" s="64">
        <f t="shared" ref="P12" si="7">+MIN(C12:N12)</f>
        <v>7.4550000000000001</v>
      </c>
      <c r="Q12" s="63">
        <f t="shared" ref="Q12" si="8">SUM(C12:N12)</f>
        <v>145.11499999999998</v>
      </c>
      <c r="R12"/>
      <c r="S12" s="30" t="s">
        <v>12</v>
      </c>
      <c r="T12" s="36">
        <v>0.49519999999999997</v>
      </c>
      <c r="U12" s="5"/>
      <c r="V12" s="30" t="s">
        <v>11</v>
      </c>
      <c r="W12" s="35">
        <v>0.94969999999999999</v>
      </c>
      <c r="X12" s="34"/>
      <c r="Y12"/>
      <c r="Z12">
        <v>59.58</v>
      </c>
      <c r="AA12" s="67">
        <f t="shared" si="5"/>
        <v>31.84</v>
      </c>
      <c r="AB12"/>
      <c r="AC12"/>
      <c r="AD12"/>
    </row>
    <row r="13" spans="2:30" ht="15" customHeight="1" x14ac:dyDescent="0.25">
      <c r="B13" s="24">
        <f t="shared" si="1"/>
        <v>2013</v>
      </c>
      <c r="C13" s="62">
        <v>4.75</v>
      </c>
      <c r="D13" s="62">
        <v>2.72</v>
      </c>
      <c r="E13" s="62">
        <v>2.48</v>
      </c>
      <c r="F13" s="62">
        <v>2.64</v>
      </c>
      <c r="G13" s="62">
        <v>5.05</v>
      </c>
      <c r="H13" s="62">
        <v>5.5</v>
      </c>
      <c r="I13" s="62">
        <v>7.3</v>
      </c>
      <c r="J13" s="62">
        <v>6.7</v>
      </c>
      <c r="K13" s="62">
        <v>16.04</v>
      </c>
      <c r="L13" s="62">
        <v>6.9</v>
      </c>
      <c r="M13" s="62">
        <v>7.1</v>
      </c>
      <c r="N13" s="62">
        <v>5.05</v>
      </c>
      <c r="O13" s="63">
        <f t="shared" ref="O13:O20" si="9">+MAX(C13:N13)</f>
        <v>16.04</v>
      </c>
      <c r="P13" s="64">
        <f t="shared" ref="P13:P20" si="10">+MIN(C13:N13)</f>
        <v>2.48</v>
      </c>
      <c r="Q13" s="63">
        <f t="shared" ref="Q13:Q20" si="11">SUM(C13:N13)</f>
        <v>72.22999999999999</v>
      </c>
      <c r="R13"/>
      <c r="S13" s="74" t="s">
        <v>10</v>
      </c>
      <c r="T13" s="74"/>
      <c r="U13" s="74"/>
      <c r="V13" s="74"/>
      <c r="W13" s="74"/>
      <c r="X13" s="33"/>
      <c r="Y13"/>
      <c r="Z13">
        <v>35.9</v>
      </c>
      <c r="AA13" s="67">
        <f t="shared" si="5"/>
        <v>19.86</v>
      </c>
      <c r="AB13"/>
      <c r="AC13"/>
      <c r="AD13"/>
    </row>
    <row r="14" spans="2:30" ht="15" customHeight="1" x14ac:dyDescent="0.25">
      <c r="B14" s="24">
        <f t="shared" si="1"/>
        <v>2014</v>
      </c>
      <c r="C14" s="62">
        <v>0.89500000000000002</v>
      </c>
      <c r="D14" s="62">
        <v>0.78</v>
      </c>
      <c r="E14" s="62">
        <v>1.01</v>
      </c>
      <c r="F14" s="62">
        <v>4.1059999999999999</v>
      </c>
      <c r="G14" s="62">
        <v>2.101</v>
      </c>
      <c r="H14" s="62">
        <v>0.78</v>
      </c>
      <c r="I14" s="62">
        <v>2.956</v>
      </c>
      <c r="J14" s="62">
        <v>12.59</v>
      </c>
      <c r="K14" s="62">
        <v>8.94</v>
      </c>
      <c r="L14" s="62">
        <v>5.97</v>
      </c>
      <c r="M14" s="62">
        <v>6.5640000000000001</v>
      </c>
      <c r="N14" s="62" t="s">
        <v>54</v>
      </c>
      <c r="O14" s="63">
        <f t="shared" si="9"/>
        <v>12.59</v>
      </c>
      <c r="P14" s="64">
        <f t="shared" si="10"/>
        <v>0.78</v>
      </c>
      <c r="Q14" s="63">
        <f t="shared" si="11"/>
        <v>46.691999999999993</v>
      </c>
      <c r="R14"/>
      <c r="U14" s="32"/>
      <c r="V14" s="5"/>
      <c r="W14" s="5"/>
      <c r="X14" s="5"/>
      <c r="Y14"/>
      <c r="Z14">
        <v>44.7</v>
      </c>
      <c r="AA14" s="67">
        <f t="shared" si="5"/>
        <v>32.11</v>
      </c>
      <c r="AB14"/>
      <c r="AC14"/>
      <c r="AD14"/>
    </row>
    <row r="15" spans="2:30" ht="15" customHeight="1" x14ac:dyDescent="0.25">
      <c r="B15" s="24">
        <f t="shared" si="1"/>
        <v>2015</v>
      </c>
      <c r="C15" s="62" t="s">
        <v>54</v>
      </c>
      <c r="D15" s="62">
        <v>0.65800000000000003</v>
      </c>
      <c r="E15" s="62">
        <v>1.47</v>
      </c>
      <c r="F15" s="62">
        <v>0.89500000000000002</v>
      </c>
      <c r="G15" s="62">
        <v>1.47</v>
      </c>
      <c r="H15" s="62">
        <v>7.4550000000000001</v>
      </c>
      <c r="I15" s="62">
        <v>0.29199999999999998</v>
      </c>
      <c r="J15" s="62">
        <v>0.47499999999999998</v>
      </c>
      <c r="K15" s="62">
        <v>1.355</v>
      </c>
      <c r="L15" s="62">
        <v>23.12</v>
      </c>
      <c r="M15" s="62">
        <v>27.74</v>
      </c>
      <c r="N15" s="62">
        <v>0.17</v>
      </c>
      <c r="O15" s="63">
        <f t="shared" si="9"/>
        <v>27.74</v>
      </c>
      <c r="P15" s="64">
        <f t="shared" si="10"/>
        <v>0.17</v>
      </c>
      <c r="Q15" s="63">
        <f t="shared" si="11"/>
        <v>65.099999999999994</v>
      </c>
      <c r="R15"/>
      <c r="U15" s="32"/>
      <c r="V15" s="5"/>
      <c r="W15" s="5"/>
      <c r="X15" s="5"/>
      <c r="Y15"/>
      <c r="Z15">
        <v>52.4</v>
      </c>
      <c r="AA15" s="67">
        <f t="shared" si="5"/>
        <v>24.66</v>
      </c>
      <c r="AB15"/>
      <c r="AC15"/>
      <c r="AD15"/>
    </row>
    <row r="16" spans="2:30" ht="15" customHeight="1" x14ac:dyDescent="0.25">
      <c r="B16" s="24">
        <f t="shared" si="1"/>
        <v>2016</v>
      </c>
      <c r="C16" s="62" t="s">
        <v>54</v>
      </c>
      <c r="D16" s="62" t="s">
        <v>54</v>
      </c>
      <c r="E16" s="62" t="s">
        <v>54</v>
      </c>
      <c r="F16" s="62" t="s">
        <v>54</v>
      </c>
      <c r="G16" s="62" t="s">
        <v>54</v>
      </c>
      <c r="H16" s="62" t="s">
        <v>54</v>
      </c>
      <c r="I16" s="62" t="s">
        <v>54</v>
      </c>
      <c r="J16" s="62" t="s">
        <v>54</v>
      </c>
      <c r="K16" s="62" t="s">
        <v>54</v>
      </c>
      <c r="L16" s="62" t="s">
        <v>54</v>
      </c>
      <c r="M16" s="62" t="s">
        <v>54</v>
      </c>
      <c r="N16" s="62" t="s">
        <v>54</v>
      </c>
      <c r="O16" s="63"/>
      <c r="P16" s="64"/>
      <c r="Q16" s="63"/>
      <c r="R16"/>
      <c r="S16" s="31" t="s">
        <v>0</v>
      </c>
      <c r="T16" s="31" t="s">
        <v>9</v>
      </c>
      <c r="U16" s="30" t="s">
        <v>8</v>
      </c>
      <c r="V16" s="29" t="s">
        <v>7</v>
      </c>
      <c r="W16" s="29" t="s">
        <v>6</v>
      </c>
      <c r="X16" s="29" t="s">
        <v>5</v>
      </c>
      <c r="Y16"/>
      <c r="Z16"/>
      <c r="AA16" s="67"/>
      <c r="AB16"/>
      <c r="AC16"/>
      <c r="AD16"/>
    </row>
    <row r="17" spans="2:30" ht="15" customHeight="1" x14ac:dyDescent="0.25">
      <c r="B17" s="24">
        <f t="shared" si="1"/>
        <v>2017</v>
      </c>
      <c r="C17" s="62">
        <v>3.3</v>
      </c>
      <c r="D17" s="62">
        <v>1.1200000000000001</v>
      </c>
      <c r="E17" s="62">
        <v>7.1</v>
      </c>
      <c r="F17" s="62">
        <v>14.899999999977799</v>
      </c>
      <c r="G17" s="66" t="s">
        <v>53</v>
      </c>
      <c r="H17" s="62">
        <v>19.7</v>
      </c>
      <c r="I17" s="62">
        <v>4.8</v>
      </c>
      <c r="J17" s="62">
        <v>32.5</v>
      </c>
      <c r="K17" s="62">
        <v>19.7</v>
      </c>
      <c r="L17" s="62">
        <v>26</v>
      </c>
      <c r="M17" s="66" t="s">
        <v>51</v>
      </c>
      <c r="N17" s="62">
        <v>9.4</v>
      </c>
      <c r="O17" s="63">
        <f t="shared" si="9"/>
        <v>32.5</v>
      </c>
      <c r="P17" s="64">
        <f t="shared" si="10"/>
        <v>1.1200000000000001</v>
      </c>
      <c r="Q17" s="63">
        <f t="shared" si="11"/>
        <v>138.51999999997778</v>
      </c>
      <c r="R17"/>
      <c r="S17" s="27">
        <v>2.33</v>
      </c>
      <c r="T17" s="26">
        <f t="shared" ref="T17:T22" si="12">1/S17</f>
        <v>0.42918454935622319</v>
      </c>
      <c r="U17" s="26">
        <f t="shared" ref="U17:U22" si="13">1-T17</f>
        <v>0.57081545064377681</v>
      </c>
      <c r="V17" s="25">
        <f t="shared" ref="V17:V22" si="14">-LN(-LN(U17))</f>
        <v>0.57858831412193601</v>
      </c>
      <c r="W17" s="25">
        <f t="shared" ref="W17:W22" si="15">(V17-$T$12)/$W$12</f>
        <v>8.7804900623287399E-2</v>
      </c>
      <c r="X17" s="68">
        <f t="shared" ref="X17:X22" si="16">W17*$W$6+$T$7</f>
        <v>26.173371569845735</v>
      </c>
      <c r="Z17">
        <v>102.82</v>
      </c>
      <c r="AA17" s="67">
        <f t="shared" si="5"/>
        <v>70.319999999999993</v>
      </c>
      <c r="AB17"/>
      <c r="AC17"/>
      <c r="AD17"/>
    </row>
    <row r="18" spans="2:30" ht="15" customHeight="1" x14ac:dyDescent="0.25">
      <c r="B18" s="24">
        <f t="shared" si="1"/>
        <v>2018</v>
      </c>
      <c r="C18" s="62">
        <v>4.8</v>
      </c>
      <c r="D18" s="62">
        <v>4.8</v>
      </c>
      <c r="E18" s="62">
        <v>3.3</v>
      </c>
      <c r="F18" s="62">
        <v>4.8</v>
      </c>
      <c r="G18" s="62">
        <v>4.8</v>
      </c>
      <c r="H18" s="66" t="s">
        <v>52</v>
      </c>
      <c r="I18" s="62">
        <v>1.88</v>
      </c>
      <c r="J18" s="62">
        <v>2.5</v>
      </c>
      <c r="K18" s="62">
        <v>6.18</v>
      </c>
      <c r="L18" s="66" t="s">
        <v>51</v>
      </c>
      <c r="M18" s="62">
        <v>3.75</v>
      </c>
      <c r="N18" s="62">
        <v>2.2999999999999998</v>
      </c>
      <c r="O18" s="63">
        <f t="shared" ref="O18" si="17">+MAX(C18:N18)</f>
        <v>6.18</v>
      </c>
      <c r="P18" s="64">
        <f t="shared" ref="P18" si="18">+MIN(C18:N18)</f>
        <v>1.88</v>
      </c>
      <c r="Q18" s="63">
        <f t="shared" ref="Q18" si="19">SUM(C18:N18)</f>
        <v>39.11</v>
      </c>
      <c r="R18"/>
      <c r="S18" s="27">
        <v>5</v>
      </c>
      <c r="T18" s="26">
        <f t="shared" si="12"/>
        <v>0.2</v>
      </c>
      <c r="U18" s="26">
        <f t="shared" si="13"/>
        <v>0.8</v>
      </c>
      <c r="V18" s="25">
        <f t="shared" si="14"/>
        <v>1.4999399867595158</v>
      </c>
      <c r="W18" s="25">
        <f t="shared" si="15"/>
        <v>1.0579551297878442</v>
      </c>
      <c r="X18" s="68">
        <f t="shared" si="16"/>
        <v>42.894508600636584</v>
      </c>
      <c r="Z18">
        <v>100.92</v>
      </c>
      <c r="AA18" s="67">
        <f t="shared" si="5"/>
        <v>94.740000000000009</v>
      </c>
      <c r="AB18"/>
      <c r="AC18"/>
      <c r="AD18"/>
    </row>
    <row r="19" spans="2:30" ht="15" customHeight="1" x14ac:dyDescent="0.25">
      <c r="B19" s="24">
        <f t="shared" si="1"/>
        <v>2019</v>
      </c>
      <c r="C19" s="62">
        <v>1.54</v>
      </c>
      <c r="D19" s="62">
        <v>3.3</v>
      </c>
      <c r="E19" s="62">
        <v>1.6</v>
      </c>
      <c r="F19" s="62">
        <v>2.09</v>
      </c>
      <c r="G19" s="62">
        <v>5.03</v>
      </c>
      <c r="H19" s="62">
        <v>2.2999999999999998</v>
      </c>
      <c r="I19" s="62">
        <v>2.4</v>
      </c>
      <c r="J19" s="62" t="s">
        <v>54</v>
      </c>
      <c r="K19" s="62" t="s">
        <v>54</v>
      </c>
      <c r="L19" s="62">
        <v>4.8</v>
      </c>
      <c r="M19" s="65">
        <v>2.2999999999999998</v>
      </c>
      <c r="N19" s="62">
        <v>1.635</v>
      </c>
      <c r="O19" s="63">
        <f t="shared" si="9"/>
        <v>5.03</v>
      </c>
      <c r="P19" s="64">
        <f t="shared" si="10"/>
        <v>1.54</v>
      </c>
      <c r="Q19" s="63">
        <f t="shared" si="11"/>
        <v>26.995000000000001</v>
      </c>
      <c r="R19"/>
      <c r="S19" s="27">
        <v>10</v>
      </c>
      <c r="T19" s="26">
        <f t="shared" si="12"/>
        <v>0.1</v>
      </c>
      <c r="U19" s="26">
        <f t="shared" si="13"/>
        <v>0.9</v>
      </c>
      <c r="V19" s="25">
        <f t="shared" si="14"/>
        <v>2.2503673273124454</v>
      </c>
      <c r="W19" s="25">
        <f t="shared" si="15"/>
        <v>1.8481281744892548</v>
      </c>
      <c r="X19" s="68">
        <f t="shared" si="16"/>
        <v>56.513627950706223</v>
      </c>
      <c r="Z19">
        <v>46.494999999999997</v>
      </c>
      <c r="AA19" s="67">
        <f t="shared" si="5"/>
        <v>41.464999999999996</v>
      </c>
      <c r="AB19"/>
      <c r="AC19"/>
      <c r="AD19"/>
    </row>
    <row r="20" spans="2:30" ht="15" customHeight="1" x14ac:dyDescent="0.25">
      <c r="B20" s="24">
        <f t="shared" si="1"/>
        <v>2020</v>
      </c>
      <c r="C20" s="62">
        <v>2.2999999999999998</v>
      </c>
      <c r="D20" s="62">
        <v>1.845</v>
      </c>
      <c r="E20" s="62">
        <v>1.6</v>
      </c>
      <c r="F20" s="62">
        <v>1.95</v>
      </c>
      <c r="G20" s="62">
        <v>4.8</v>
      </c>
      <c r="H20" s="62">
        <v>4.2</v>
      </c>
      <c r="I20" s="62">
        <v>3.3</v>
      </c>
      <c r="J20" s="62">
        <v>4.8</v>
      </c>
      <c r="K20" s="62">
        <v>3.3</v>
      </c>
      <c r="L20" s="65">
        <v>4.8</v>
      </c>
      <c r="M20" s="62">
        <v>16.899999999999999</v>
      </c>
      <c r="N20" s="62">
        <v>1.67</v>
      </c>
      <c r="O20" s="63">
        <f t="shared" si="9"/>
        <v>16.899999999999999</v>
      </c>
      <c r="P20" s="64">
        <f t="shared" si="10"/>
        <v>1.6</v>
      </c>
      <c r="Q20" s="63">
        <f t="shared" si="11"/>
        <v>51.465000000000003</v>
      </c>
      <c r="R20"/>
      <c r="S20" s="28">
        <v>25</v>
      </c>
      <c r="T20" s="26">
        <f t="shared" si="12"/>
        <v>0.04</v>
      </c>
      <c r="U20" s="26">
        <f t="shared" si="13"/>
        <v>0.96</v>
      </c>
      <c r="V20" s="25">
        <f t="shared" si="14"/>
        <v>3.1985342614453849</v>
      </c>
      <c r="W20" s="25">
        <f t="shared" si="15"/>
        <v>2.846513911177619</v>
      </c>
      <c r="X20" s="68">
        <f t="shared" si="16"/>
        <v>73.721421353104674</v>
      </c>
      <c r="Z20">
        <v>64.06</v>
      </c>
      <c r="AA20" s="67">
        <f t="shared" si="5"/>
        <v>47.160000000000004</v>
      </c>
      <c r="AB20"/>
      <c r="AC20"/>
      <c r="AD20"/>
    </row>
    <row r="21" spans="2:30" ht="15" customHeight="1" x14ac:dyDescent="0.25">
      <c r="B21" s="24"/>
      <c r="C21" s="15" t="s">
        <v>54</v>
      </c>
      <c r="D21" s="15" t="s">
        <v>54</v>
      </c>
      <c r="E21" s="15" t="s">
        <v>54</v>
      </c>
      <c r="F21" s="15" t="s">
        <v>54</v>
      </c>
      <c r="G21" s="15" t="s">
        <v>54</v>
      </c>
      <c r="H21" s="15" t="s">
        <v>54</v>
      </c>
      <c r="I21" s="15" t="s">
        <v>54</v>
      </c>
      <c r="J21" s="15" t="s">
        <v>54</v>
      </c>
      <c r="K21" s="15" t="s">
        <v>54</v>
      </c>
      <c r="L21" s="15" t="s">
        <v>54</v>
      </c>
      <c r="M21" s="15" t="s">
        <v>54</v>
      </c>
      <c r="N21" s="15" t="s">
        <v>54</v>
      </c>
      <c r="O21" s="22"/>
      <c r="P21" s="23"/>
      <c r="Q21" s="22"/>
      <c r="R21"/>
      <c r="S21" s="27">
        <v>50</v>
      </c>
      <c r="T21" s="26">
        <f t="shared" si="12"/>
        <v>0.02</v>
      </c>
      <c r="U21" s="26">
        <f t="shared" si="13"/>
        <v>0.98</v>
      </c>
      <c r="V21" s="25">
        <f t="shared" si="14"/>
        <v>3.9019386579358333</v>
      </c>
      <c r="W21" s="25">
        <f t="shared" si="15"/>
        <v>3.5871734841906213</v>
      </c>
      <c r="X21" s="68">
        <f t="shared" si="16"/>
        <v>86.48714550716943</v>
      </c>
      <c r="Z21"/>
      <c r="AA21"/>
      <c r="AB21"/>
      <c r="AC21"/>
      <c r="AD21"/>
    </row>
    <row r="22" spans="2:30" ht="15" customHeight="1" x14ac:dyDescent="0.25">
      <c r="B22" s="24"/>
      <c r="C22" s="15" t="s">
        <v>54</v>
      </c>
      <c r="D22" s="15" t="s">
        <v>54</v>
      </c>
      <c r="E22" s="15" t="s">
        <v>54</v>
      </c>
      <c r="F22" s="15" t="s">
        <v>54</v>
      </c>
      <c r="G22" s="15" t="s">
        <v>54</v>
      </c>
      <c r="H22" s="15" t="s">
        <v>54</v>
      </c>
      <c r="I22" s="15" t="s">
        <v>54</v>
      </c>
      <c r="J22" s="15" t="s">
        <v>54</v>
      </c>
      <c r="K22" s="15" t="s">
        <v>54</v>
      </c>
      <c r="L22" s="15" t="s">
        <v>54</v>
      </c>
      <c r="M22" s="61" t="s">
        <v>54</v>
      </c>
      <c r="N22" s="15" t="s">
        <v>54</v>
      </c>
      <c r="O22" s="22"/>
      <c r="P22" s="23"/>
      <c r="Q22" s="22"/>
      <c r="R22"/>
      <c r="S22" s="27">
        <v>100</v>
      </c>
      <c r="T22" s="26">
        <f t="shared" si="12"/>
        <v>0.01</v>
      </c>
      <c r="U22" s="26">
        <f t="shared" si="13"/>
        <v>0.99</v>
      </c>
      <c r="V22" s="25">
        <f t="shared" si="14"/>
        <v>4.6001492267765789</v>
      </c>
      <c r="W22" s="25">
        <f t="shared" si="15"/>
        <v>4.3223641431784552</v>
      </c>
      <c r="X22" s="68">
        <f t="shared" si="16"/>
        <v>99.158609557927093</v>
      </c>
      <c r="Z22"/>
      <c r="AA22"/>
      <c r="AB22"/>
      <c r="AC22"/>
      <c r="AD22"/>
    </row>
    <row r="23" spans="2:30" ht="15" customHeight="1" x14ac:dyDescent="0.25">
      <c r="B23" s="24"/>
      <c r="C23" s="15" t="s">
        <v>54</v>
      </c>
      <c r="D23" s="15" t="s">
        <v>54</v>
      </c>
      <c r="E23" s="15" t="s">
        <v>54</v>
      </c>
      <c r="F23" s="15" t="s">
        <v>54</v>
      </c>
      <c r="G23" s="15" t="s">
        <v>54</v>
      </c>
      <c r="H23" s="15" t="s">
        <v>54</v>
      </c>
      <c r="I23" s="15" t="s">
        <v>54</v>
      </c>
      <c r="J23" s="15" t="s">
        <v>54</v>
      </c>
      <c r="K23" s="15" t="s">
        <v>54</v>
      </c>
      <c r="L23" s="15" t="s">
        <v>54</v>
      </c>
      <c r="M23" s="15" t="s">
        <v>54</v>
      </c>
      <c r="N23" s="15" t="s">
        <v>54</v>
      </c>
      <c r="O23" s="22"/>
      <c r="P23" s="23"/>
      <c r="Q23" s="22"/>
      <c r="R23"/>
      <c r="T23" s="5"/>
      <c r="U23" s="5"/>
      <c r="V23" s="5"/>
      <c r="W23" s="5"/>
      <c r="X23" s="5"/>
      <c r="Y23"/>
      <c r="Z23"/>
      <c r="AA23"/>
      <c r="AB23"/>
      <c r="AC23"/>
      <c r="AD23"/>
    </row>
    <row r="24" spans="2:30" ht="5.0999999999999996" customHeight="1" x14ac:dyDescent="0.2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R24"/>
      <c r="S24" s="5"/>
      <c r="T24" s="5"/>
      <c r="U24" s="5"/>
      <c r="V24" s="5"/>
      <c r="W24" s="5"/>
      <c r="X24" s="5"/>
      <c r="Y24"/>
      <c r="Z24"/>
      <c r="AA24"/>
      <c r="AB24"/>
      <c r="AC24"/>
      <c r="AD24"/>
    </row>
    <row r="25" spans="2:30" ht="30" customHeight="1" x14ac:dyDescent="0.25">
      <c r="B25" s="21" t="s">
        <v>4</v>
      </c>
      <c r="C25" s="20">
        <f t="shared" ref="C25:N25" si="20">+AVERAGE(C10:C23)</f>
        <v>5.546555555555555</v>
      </c>
      <c r="D25" s="19">
        <f t="shared" si="20"/>
        <v>4.7762999999999991</v>
      </c>
      <c r="E25" s="19">
        <f t="shared" si="20"/>
        <v>4.7717000000000001</v>
      </c>
      <c r="F25" s="19">
        <f t="shared" si="20"/>
        <v>7.8300999999977803</v>
      </c>
      <c r="G25" s="19">
        <f t="shared" si="20"/>
        <v>10.055666666666665</v>
      </c>
      <c r="H25" s="19">
        <f t="shared" si="20"/>
        <v>11.363125</v>
      </c>
      <c r="I25" s="19">
        <f t="shared" si="20"/>
        <v>6.785333333333333</v>
      </c>
      <c r="J25" s="19">
        <f t="shared" si="20"/>
        <v>17.570625</v>
      </c>
      <c r="K25" s="19">
        <f t="shared" si="20"/>
        <v>14.741111111111113</v>
      </c>
      <c r="L25" s="19">
        <f t="shared" si="20"/>
        <v>16.828888888888894</v>
      </c>
      <c r="M25" s="19">
        <f t="shared" si="20"/>
        <v>20.487111111111112</v>
      </c>
      <c r="N25" s="18">
        <f t="shared" si="20"/>
        <v>15.461666666666666</v>
      </c>
      <c r="O25" s="17">
        <f>MAX(C25:N25)</f>
        <v>20.487111111111112</v>
      </c>
      <c r="P25" s="75" t="s">
        <v>3</v>
      </c>
      <c r="Q25" s="78">
        <f>+AVERAGE(C25:N25)</f>
        <v>11.351515277777594</v>
      </c>
      <c r="R25"/>
      <c r="S25" s="5"/>
      <c r="T25" s="5"/>
      <c r="U25" s="5"/>
      <c r="V25" s="5"/>
      <c r="W25" s="5"/>
      <c r="X25" s="5"/>
      <c r="Y25"/>
      <c r="Z25"/>
      <c r="AA25"/>
      <c r="AB25"/>
      <c r="AC25"/>
      <c r="AD25"/>
    </row>
    <row r="26" spans="2:30" ht="30" customHeight="1" x14ac:dyDescent="0.25">
      <c r="B26" s="16" t="s">
        <v>2</v>
      </c>
      <c r="C26" s="15">
        <f t="shared" ref="C26:N26" si="21">+MAX(C10:C23)</f>
        <v>18.64</v>
      </c>
      <c r="D26" s="14">
        <f t="shared" si="21"/>
        <v>17.079999999999998</v>
      </c>
      <c r="E26" s="14">
        <f t="shared" si="21"/>
        <v>13.89</v>
      </c>
      <c r="F26" s="14">
        <f t="shared" si="21"/>
        <v>19.04</v>
      </c>
      <c r="G26" s="14">
        <f t="shared" si="21"/>
        <v>36.450000000000003</v>
      </c>
      <c r="H26" s="14">
        <f t="shared" si="21"/>
        <v>35.72</v>
      </c>
      <c r="I26" s="14">
        <f t="shared" si="21"/>
        <v>19.440000000000001</v>
      </c>
      <c r="J26" s="14">
        <f t="shared" si="21"/>
        <v>61.06</v>
      </c>
      <c r="K26" s="14">
        <f t="shared" si="21"/>
        <v>38.700000000000003</v>
      </c>
      <c r="L26" s="14">
        <f t="shared" si="21"/>
        <v>37.18</v>
      </c>
      <c r="M26" s="14">
        <f t="shared" si="21"/>
        <v>51.47</v>
      </c>
      <c r="N26" s="13">
        <f t="shared" si="21"/>
        <v>56.88</v>
      </c>
      <c r="O26" s="12">
        <f>MAX(C26:N26)</f>
        <v>61.06</v>
      </c>
      <c r="P26" s="76"/>
      <c r="Q26" s="79"/>
      <c r="R26"/>
      <c r="S26" s="5"/>
      <c r="T26" s="5"/>
      <c r="U26" s="5"/>
      <c r="V26" s="5"/>
      <c r="W26" s="5"/>
      <c r="X26" s="5"/>
      <c r="Y26"/>
      <c r="Z26"/>
      <c r="AA26"/>
      <c r="AB26"/>
      <c r="AC26"/>
      <c r="AD26"/>
    </row>
    <row r="27" spans="2:30" ht="30" customHeight="1" x14ac:dyDescent="0.25">
      <c r="B27" s="11" t="s">
        <v>1</v>
      </c>
      <c r="C27" s="10">
        <f t="shared" ref="C27:N27" si="22">+MIN(C10:C23)</f>
        <v>0.89500000000000002</v>
      </c>
      <c r="D27" s="9">
        <f t="shared" si="22"/>
        <v>0.65800000000000003</v>
      </c>
      <c r="E27" s="9">
        <f t="shared" si="22"/>
        <v>1.01</v>
      </c>
      <c r="F27" s="9">
        <f t="shared" si="22"/>
        <v>0.89500000000000002</v>
      </c>
      <c r="G27" s="9">
        <f t="shared" si="22"/>
        <v>1.47</v>
      </c>
      <c r="H27" s="9">
        <f t="shared" si="22"/>
        <v>0.78</v>
      </c>
      <c r="I27" s="9">
        <f t="shared" si="22"/>
        <v>0.29199999999999998</v>
      </c>
      <c r="J27" s="9">
        <f t="shared" si="22"/>
        <v>0.47499999999999998</v>
      </c>
      <c r="K27" s="9">
        <f t="shared" si="22"/>
        <v>1.355</v>
      </c>
      <c r="L27" s="9">
        <f t="shared" si="22"/>
        <v>4.8</v>
      </c>
      <c r="M27" s="9">
        <f t="shared" si="22"/>
        <v>2.2999999999999998</v>
      </c>
      <c r="N27" s="8">
        <f t="shared" si="22"/>
        <v>0.17</v>
      </c>
      <c r="O27" s="7">
        <f>MAX(C27:N27)</f>
        <v>4.8</v>
      </c>
      <c r="P27" s="77"/>
      <c r="Q27" s="80"/>
      <c r="R27"/>
      <c r="S27" s="88"/>
      <c r="T27" s="88"/>
      <c r="U27" s="88"/>
      <c r="V27" s="88"/>
      <c r="W27" s="88"/>
      <c r="X27" s="88"/>
      <c r="Y27" s="88"/>
      <c r="Z27"/>
      <c r="AA27"/>
      <c r="AB27"/>
      <c r="AC27"/>
    </row>
    <row r="28" spans="2:30" ht="15" customHeight="1" x14ac:dyDescent="0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R28"/>
      <c r="S28" s="88" t="s">
        <v>55</v>
      </c>
      <c r="T28" s="89" t="s">
        <v>56</v>
      </c>
      <c r="U28" s="89"/>
      <c r="V28" s="90" t="s">
        <v>57</v>
      </c>
      <c r="W28" s="89" t="s">
        <v>58</v>
      </c>
      <c r="X28" s="89"/>
      <c r="Y28" s="89"/>
      <c r="Z28"/>
      <c r="AA28"/>
      <c r="AB28"/>
      <c r="AC28"/>
    </row>
    <row r="29" spans="2:30" ht="15" customHeight="1" x14ac:dyDescent="0.25">
      <c r="S29" s="88"/>
      <c r="T29" s="91" t="s">
        <v>59</v>
      </c>
      <c r="U29" s="91"/>
      <c r="V29" s="88"/>
      <c r="W29" s="91" t="s">
        <v>60</v>
      </c>
      <c r="X29" s="91"/>
      <c r="Y29" s="91"/>
    </row>
    <row r="30" spans="2:30" ht="15" customHeight="1" x14ac:dyDescent="0.25">
      <c r="S30" s="88"/>
      <c r="T30" s="88"/>
      <c r="U30" s="88"/>
      <c r="V30" s="88"/>
      <c r="W30" s="88"/>
      <c r="X30" s="88"/>
      <c r="Y30" s="88"/>
    </row>
    <row r="31" spans="2:30" ht="15" customHeight="1" x14ac:dyDescent="0.25">
      <c r="S31" s="88"/>
      <c r="T31" s="88"/>
      <c r="U31" s="88"/>
      <c r="V31" s="88"/>
      <c r="W31" s="88"/>
      <c r="X31" s="88"/>
      <c r="Y31" s="88"/>
    </row>
    <row r="32" spans="2:30" ht="15" customHeight="1" x14ac:dyDescent="0.25">
      <c r="S32" s="92" t="s">
        <v>61</v>
      </c>
      <c r="T32" s="89" t="s">
        <v>62</v>
      </c>
      <c r="U32" s="89"/>
      <c r="V32" s="88"/>
      <c r="W32" s="88"/>
      <c r="X32" s="88"/>
      <c r="Y32" s="88"/>
    </row>
    <row r="33" spans="3:25" ht="15" customHeight="1" x14ac:dyDescent="0.25">
      <c r="S33" s="92"/>
      <c r="T33" s="91" t="s">
        <v>63</v>
      </c>
      <c r="U33" s="91"/>
      <c r="V33" s="88"/>
      <c r="W33" s="88"/>
      <c r="X33" s="88"/>
      <c r="Y33" s="88"/>
    </row>
    <row r="37" spans="3:25" ht="15" customHeight="1" x14ac:dyDescent="0.25">
      <c r="C37" s="1">
        <v>1</v>
      </c>
      <c r="D37" s="4">
        <f>+Q25</f>
        <v>11.351515277777594</v>
      </c>
      <c r="F37" s="1">
        <f>B10</f>
        <v>2010</v>
      </c>
      <c r="G37" s="3">
        <f>+AVERAGE($O$10:$O$23)</f>
        <v>24.660000000000004</v>
      </c>
    </row>
    <row r="38" spans="3:25" ht="15" customHeight="1" x14ac:dyDescent="0.25">
      <c r="C38" s="1">
        <v>12</v>
      </c>
      <c r="D38" s="4">
        <f>+Q25</f>
        <v>11.351515277777594</v>
      </c>
      <c r="F38" s="1" t="e">
        <f>#REF!</f>
        <v>#REF!</v>
      </c>
      <c r="G38" s="3">
        <f>+G37</f>
        <v>24.660000000000004</v>
      </c>
    </row>
  </sheetData>
  <mergeCells count="24">
    <mergeCell ref="W28:Y28"/>
    <mergeCell ref="W29:Y29"/>
    <mergeCell ref="S32:S33"/>
    <mergeCell ref="T28:U28"/>
    <mergeCell ref="T29:U29"/>
    <mergeCell ref="T32:U32"/>
    <mergeCell ref="T33:U33"/>
    <mergeCell ref="K5:L5"/>
    <mergeCell ref="B1:Q1"/>
    <mergeCell ref="S1:W1"/>
    <mergeCell ref="C3:F3"/>
    <mergeCell ref="H3:J3"/>
    <mergeCell ref="K3:L3"/>
    <mergeCell ref="T3:V3"/>
    <mergeCell ref="C4:F4"/>
    <mergeCell ref="H4:J4"/>
    <mergeCell ref="K4:L4"/>
    <mergeCell ref="C5:F5"/>
    <mergeCell ref="H5:J5"/>
    <mergeCell ref="B7:B8"/>
    <mergeCell ref="C7:Q7"/>
    <mergeCell ref="S13:W13"/>
    <mergeCell ref="P25:P27"/>
    <mergeCell ref="Q25:Q27"/>
  </mergeCells>
  <conditionalFormatting sqref="C10:N23">
    <cfRule type="containsBlanks" dxfId="0" priority="1">
      <formula>LEN(TRIM(C10))=0</formula>
    </cfRule>
  </conditionalFormatting>
  <printOptions horizontalCentered="1" verticalCentered="1"/>
  <pageMargins left="0.70866141732283472" right="0.70866141732283472" top="0.35433070866141736" bottom="0.35433070866141736" header="0.31496062992125984" footer="0.31496062992125984"/>
  <pageSetup scale="63" orientation="portrait" r:id="rId1"/>
  <colBreaks count="1" manualBreakCount="1">
    <brk id="17" max="58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068732-55A6-43C5-B42A-CFA8E02B68E7}"/>
</file>

<file path=customXml/itemProps2.xml><?xml version="1.0" encoding="utf-8"?>
<ds:datastoreItem xmlns:ds="http://schemas.openxmlformats.org/officeDocument/2006/customXml" ds:itemID="{856D5D3C-4313-487D-87F8-7B3A36B44808}"/>
</file>

<file path=customXml/itemProps3.xml><?xml version="1.0" encoding="utf-8"?>
<ds:datastoreItem xmlns:ds="http://schemas.openxmlformats.org/officeDocument/2006/customXml" ds:itemID="{701ED427-4180-4AB7-B3ED-420785762D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CaudalesMax</vt:lpstr>
      <vt:lpstr>CaudalesMax!Área_de_impresión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González</dc:creator>
  <cp:lastModifiedBy>CaroCorredor</cp:lastModifiedBy>
  <cp:lastPrinted>2019-08-13T00:27:34Z</cp:lastPrinted>
  <dcterms:created xsi:type="dcterms:W3CDTF">2017-03-19T21:34:19Z</dcterms:created>
  <dcterms:modified xsi:type="dcterms:W3CDTF">2021-09-17T18:11:10Z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